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Розвивайлик\"/>
    </mc:Choice>
  </mc:AlternateContent>
  <bookViews>
    <workbookView xWindow="0" yWindow="0" windowWidth="20490" windowHeight="8940" tabRatio="689"/>
  </bookViews>
  <sheets>
    <sheet name="Графік" sheetId="1" r:id="rId1"/>
    <sheet name="Іванов І.П." sheetId="2" r:id="rId2"/>
    <sheet name="Іванов І.П. готова" sheetId="11" r:id="rId3"/>
  </sheets>
  <definedNames>
    <definedName name="_xlnm._FilterDatabase" localSheetId="0" hidden="1">Графік!$A$9:$A$15</definedName>
  </definedNames>
  <calcPr calcId="162913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9" i="1"/>
  <c r="L7" i="11"/>
  <c r="L8" i="11"/>
  <c r="L9" i="11"/>
  <c r="L5" i="11" s="1"/>
  <c r="L10" i="11"/>
  <c r="I5" i="2"/>
  <c r="E5" i="11"/>
  <c r="F5" i="11"/>
  <c r="I5" i="11" s="1"/>
  <c r="J5" i="11" s="1"/>
  <c r="M5" i="11" s="1"/>
  <c r="N5" i="11" s="1"/>
  <c r="Q5" i="11" s="1"/>
  <c r="R5" i="11" s="1"/>
  <c r="T6" i="11"/>
  <c r="T7" i="11"/>
  <c r="T8" i="11"/>
  <c r="T9" i="11"/>
  <c r="T10" i="11"/>
  <c r="T5" i="11"/>
  <c r="L6" i="11"/>
  <c r="H10" i="11"/>
  <c r="H7" i="11"/>
  <c r="H8" i="11"/>
  <c r="H9" i="11"/>
  <c r="H6" i="11"/>
  <c r="H5" i="11" s="1"/>
  <c r="D4" i="11"/>
  <c r="P6" i="11"/>
  <c r="P5" i="11" s="1"/>
  <c r="P7" i="11"/>
  <c r="P8" i="11"/>
  <c r="P9" i="11"/>
  <c r="P10" i="11"/>
  <c r="I17" i="11"/>
  <c r="B6" i="11"/>
  <c r="B7" i="11"/>
  <c r="D4" i="2"/>
  <c r="C6" i="2"/>
  <c r="G6" i="2"/>
  <c r="G5" i="2" s="1"/>
  <c r="G7" i="2"/>
  <c r="G8" i="2"/>
  <c r="G9" i="2"/>
  <c r="G10" i="2"/>
  <c r="J6" i="2"/>
  <c r="J8" i="2"/>
  <c r="J10" i="2"/>
  <c r="M6" i="2"/>
  <c r="M5" i="2" s="1"/>
  <c r="M7" i="2"/>
  <c r="M8" i="2"/>
  <c r="M9" i="2"/>
  <c r="M10" i="2"/>
  <c r="P6" i="2"/>
  <c r="P7" i="2"/>
  <c r="P8" i="2"/>
  <c r="P9" i="2"/>
  <c r="P10" i="2"/>
  <c r="P5" i="2"/>
  <c r="B7" i="2"/>
  <c r="B6" i="2"/>
  <c r="H17" i="2"/>
  <c r="L5" i="2"/>
  <c r="O5" i="2"/>
  <c r="F5" i="2"/>
  <c r="D6" i="11" l="1"/>
  <c r="J5" i="2"/>
  <c r="D6" i="2"/>
</calcChain>
</file>

<file path=xl/comments1.xml><?xml version="1.0" encoding="utf-8"?>
<comments xmlns="http://schemas.openxmlformats.org/spreadsheetml/2006/main">
  <authors>
    <author>Brother</author>
  </authors>
  <commentList>
    <comment ref="J7" authorId="0" shapeId="0">
      <text>
        <r>
          <rPr>
            <sz val="8"/>
            <color indexed="81"/>
            <rFont val="Tahoma"/>
            <charset val="204"/>
          </rPr>
          <t>урахували 
01,02 та 09 травня</t>
        </r>
      </text>
    </comment>
    <comment ref="J9" authorId="0" shapeId="0">
      <text>
        <r>
          <rPr>
            <b/>
            <sz val="8"/>
            <color indexed="81"/>
            <rFont val="Tahoma"/>
            <charset val="204"/>
          </rPr>
          <t>ОКr:</t>
        </r>
        <r>
          <rPr>
            <sz val="8"/>
            <color indexed="81"/>
            <rFont val="Tahoma"/>
            <charset val="204"/>
          </rPr>
          <t xml:space="preserve">
учли 01 и 07 января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урахували  1, 2, 9 травня
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Урахували 1, 7 січня</t>
        </r>
      </text>
    </comment>
  </commentList>
</comments>
</file>

<file path=xl/sharedStrings.xml><?xml version="1.0" encoding="utf-8"?>
<sst xmlns="http://schemas.openxmlformats.org/spreadsheetml/2006/main" count="45" uniqueCount="27">
  <si>
    <t>ПОСАДА</t>
  </si>
  <si>
    <t>ПІБ</t>
  </si>
  <si>
    <t>Дата найму</t>
  </si>
  <si>
    <t>Генеральний директор</t>
  </si>
  <si>
    <t>№ з/п</t>
  </si>
  <si>
    <t>Основна</t>
  </si>
  <si>
    <t>Додаткова</t>
  </si>
  <si>
    <t>Залишок відпустки</t>
  </si>
  <si>
    <t>Усього</t>
  </si>
  <si>
    <t>графік</t>
  </si>
  <si>
    <t>ЗАТВЕРДЖУЮ</t>
  </si>
  <si>
    <t>Начальник ВК</t>
  </si>
  <si>
    <t>І.П.Іванов</t>
  </si>
  <si>
    <t>Ф</t>
  </si>
  <si>
    <t>Іванов Іван Петрович</t>
  </si>
  <si>
    <t>Графік відпусток на 2020 р.</t>
  </si>
  <si>
    <t>святкові дні</t>
  </si>
  <si>
    <t>Період, за який надається відпустка</t>
  </si>
  <si>
    <t>-</t>
  </si>
  <si>
    <t>І.П.Петрук</t>
  </si>
  <si>
    <t>Розрахунок закінчення відпустки</t>
  </si>
  <si>
    <t>отримуєм</t>
  </si>
  <si>
    <t>вводимо дату початку</t>
  </si>
  <si>
    <t>К-сть днів відпустки</t>
  </si>
  <si>
    <t>Дата початку</t>
  </si>
  <si>
    <t>Дата закін</t>
  </si>
  <si>
    <t>ТОВ "Бухгалтер"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</si>
</sst>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MS Sans Serif"/>
      <charset val="204"/>
    </font>
    <font>
      <i/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b/>
      <sz val="10"/>
      <color indexed="10"/>
      <name val="Arial Cyr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sz val="10"/>
      <color indexed="10"/>
      <name val="MS Sans Serif"/>
      <charset val="204"/>
    </font>
    <font>
      <b/>
      <i/>
      <sz val="10"/>
      <color indexed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14" fontId="0" fillId="0" borderId="0" xfId="0" applyNumberFormat="1"/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1" fillId="0" borderId="1" xfId="1" applyFont="1" applyFill="1" applyBorder="1" applyAlignment="1" applyProtection="1">
      <alignment horizontal="left"/>
    </xf>
    <xf numFmtId="1" fontId="0" fillId="0" borderId="3" xfId="0" applyNumberFormat="1" applyBorder="1" applyAlignment="1">
      <alignment horizontal="center"/>
    </xf>
    <xf numFmtId="0" fontId="0" fillId="0" borderId="4" xfId="0" applyBorder="1"/>
    <xf numFmtId="1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8" xfId="0" applyNumberFormat="1" applyBorder="1"/>
    <xf numFmtId="14" fontId="0" fillId="0" borderId="9" xfId="0" applyNumberFormat="1" applyBorder="1"/>
    <xf numFmtId="1" fontId="0" fillId="0" borderId="10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" fontId="9" fillId="0" borderId="11" xfId="0" applyNumberFormat="1" applyFont="1" applyBorder="1" applyAlignment="1">
      <alignment horizontal="center"/>
    </xf>
    <xf numFmtId="1" fontId="11" fillId="0" borderId="12" xfId="0" applyNumberFormat="1" applyFont="1" applyFill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0" fillId="0" borderId="11" xfId="0" applyNumberFormat="1" applyBorder="1"/>
    <xf numFmtId="1" fontId="0" fillId="0" borderId="13" xfId="0" applyNumberFormat="1" applyBorder="1"/>
    <xf numFmtId="1" fontId="0" fillId="0" borderId="14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0" xfId="1" applyFont="1" applyAlignment="1" applyProtection="1"/>
    <xf numFmtId="1" fontId="0" fillId="0" borderId="11" xfId="0" applyNumberFormat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164" fontId="2" fillId="2" borderId="17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right"/>
    </xf>
    <xf numFmtId="14" fontId="0" fillId="0" borderId="11" xfId="0" applyNumberFormat="1" applyBorder="1" applyAlignment="1">
      <alignment horizontal="center"/>
    </xf>
    <xf numFmtId="14" fontId="0" fillId="0" borderId="1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4" fontId="0" fillId="2" borderId="19" xfId="0" applyNumberForma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7</xdr:row>
      <xdr:rowOff>38100</xdr:rowOff>
    </xdr:from>
    <xdr:to>
      <xdr:col>2</xdr:col>
      <xdr:colOff>514350</xdr:colOff>
      <xdr:row>9</xdr:row>
      <xdr:rowOff>133350</xdr:rowOff>
    </xdr:to>
    <xdr:sp macro="" textlink="">
      <xdr:nvSpPr>
        <xdr:cNvPr id="1031" name="AutoShape 7"/>
        <xdr:cNvSpPr>
          <a:spLocks noChangeArrowheads="1"/>
        </xdr:cNvSpPr>
      </xdr:nvSpPr>
      <xdr:spPr bwMode="auto">
        <a:xfrm rot="10800000">
          <a:off x="942975" y="1343025"/>
          <a:ext cx="1638300" cy="419100"/>
        </a:xfrm>
        <a:prstGeom prst="wedgeRoundRectCallout">
          <a:avLst>
            <a:gd name="adj1" fmla="val -22676"/>
            <a:gd name="adj2" fmla="val 10908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Дата прийняття на роботу</a:t>
          </a:r>
        </a:p>
        <a:p>
          <a:pPr algn="l" rtl="0">
            <a:defRPr sz="1000"/>
          </a:pPr>
          <a:r>
            <a:rPr lang="ru-RU" sz="1000" b="1" i="1" u="none" strike="noStrike" baseline="0">
              <a:solidFill>
                <a:srgbClr val="000000"/>
              </a:solidFill>
              <a:latin typeface="Arial Cyr"/>
              <a:cs typeface="Arial Cyr"/>
            </a:rPr>
            <a:t>=Графік!E8</a:t>
          </a:r>
        </a:p>
      </xdr:txBody>
    </xdr:sp>
    <xdr:clientData/>
  </xdr:twoCellAnchor>
  <xdr:twoCellAnchor>
    <xdr:from>
      <xdr:col>1</xdr:col>
      <xdr:colOff>0</xdr:colOff>
      <xdr:row>0</xdr:row>
      <xdr:rowOff>38100</xdr:rowOff>
    </xdr:from>
    <xdr:to>
      <xdr:col>1</xdr:col>
      <xdr:colOff>1257300</xdr:colOff>
      <xdr:row>4</xdr:row>
      <xdr:rowOff>266700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152400" y="38100"/>
          <a:ext cx="1257300" cy="885825"/>
        </a:xfrm>
        <a:prstGeom prst="wedgeRoundRectCallout">
          <a:avLst>
            <a:gd name="adj1" fmla="val 83333"/>
            <a:gd name="adj2" fmla="val 1170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Кількість днів відпустки: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основної, додаткової та загальна</a:t>
          </a:r>
        </a:p>
      </xdr:txBody>
    </xdr:sp>
    <xdr:clientData/>
  </xdr:twoCellAnchor>
  <xdr:twoCellAnchor>
    <xdr:from>
      <xdr:col>3</xdr:col>
      <xdr:colOff>533400</xdr:colOff>
      <xdr:row>0</xdr:row>
      <xdr:rowOff>47625</xdr:rowOff>
    </xdr:from>
    <xdr:to>
      <xdr:col>7</xdr:col>
      <xdr:colOff>123825</xdr:colOff>
      <xdr:row>2</xdr:row>
      <xdr:rowOff>114300</xdr:rowOff>
    </xdr:to>
    <xdr:sp macro="" textlink="">
      <xdr:nvSpPr>
        <xdr:cNvPr id="1033" name="AutoShape 9"/>
        <xdr:cNvSpPr>
          <a:spLocks noChangeArrowheads="1"/>
        </xdr:cNvSpPr>
      </xdr:nvSpPr>
      <xdr:spPr bwMode="auto">
        <a:xfrm>
          <a:off x="3238500" y="47625"/>
          <a:ext cx="1752600" cy="390525"/>
        </a:xfrm>
        <a:prstGeom prst="wedgeRoundRectCallout">
          <a:avLst>
            <a:gd name="adj1" fmla="val -8227"/>
            <a:gd name="adj2" fmla="val 13292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Періоди, за які надається відпустка</a:t>
          </a:r>
        </a:p>
      </xdr:txBody>
    </xdr:sp>
    <xdr:clientData/>
  </xdr:twoCellAnchor>
  <xdr:twoCellAnchor>
    <xdr:from>
      <xdr:col>1</xdr:col>
      <xdr:colOff>733425</xdr:colOff>
      <xdr:row>10</xdr:row>
      <xdr:rowOff>47625</xdr:rowOff>
    </xdr:from>
    <xdr:to>
      <xdr:col>5</xdr:col>
      <xdr:colOff>133350</xdr:colOff>
      <xdr:row>13</xdr:row>
      <xdr:rowOff>9525</xdr:rowOff>
    </xdr:to>
    <xdr:sp macro="" textlink="">
      <xdr:nvSpPr>
        <xdr:cNvPr id="1034" name="AutoShape 10"/>
        <xdr:cNvSpPr>
          <a:spLocks noChangeArrowheads="1"/>
        </xdr:cNvSpPr>
      </xdr:nvSpPr>
      <xdr:spPr bwMode="auto">
        <a:xfrm rot="10800000">
          <a:off x="885825" y="1838325"/>
          <a:ext cx="3219450" cy="447675"/>
        </a:xfrm>
        <a:prstGeom prst="wedgeRoundRectCallout">
          <a:avLst>
            <a:gd name="adj1" fmla="val -12579"/>
            <a:gd name="adj2" fmla="val 22659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Залишок відпустки на сьогоднішній день</a:t>
          </a:r>
        </a:p>
        <a:p>
          <a:pPr algn="l" rtl="0">
            <a:defRPr sz="1000"/>
          </a:pPr>
          <a:r>
            <a:rPr lang="ru-RU" sz="1000" b="1" i="1" u="none" strike="noStrike" baseline="0">
              <a:solidFill>
                <a:srgbClr val="000000"/>
              </a:solidFill>
              <a:latin typeface="Arial Cyr"/>
              <a:cs typeface="Arial Cyr"/>
            </a:rPr>
            <a:t>=(СЕГОДНЯ()-С6)/365,25*D4-G5-J5-M5-P5</a:t>
          </a:r>
        </a:p>
      </xdr:txBody>
    </xdr:sp>
    <xdr:clientData/>
  </xdr:twoCellAnchor>
  <xdr:twoCellAnchor>
    <xdr:from>
      <xdr:col>5</xdr:col>
      <xdr:colOff>190500</xdr:colOff>
      <xdr:row>10</xdr:row>
      <xdr:rowOff>38100</xdr:rowOff>
    </xdr:from>
    <xdr:to>
      <xdr:col>8</xdr:col>
      <xdr:colOff>323850</xdr:colOff>
      <xdr:row>14</xdr:row>
      <xdr:rowOff>142875</xdr:rowOff>
    </xdr:to>
    <xdr:sp macro="" textlink="">
      <xdr:nvSpPr>
        <xdr:cNvPr id="1035" name="AutoShape 11"/>
        <xdr:cNvSpPr>
          <a:spLocks noChangeArrowheads="1"/>
        </xdr:cNvSpPr>
      </xdr:nvSpPr>
      <xdr:spPr bwMode="auto">
        <a:xfrm>
          <a:off x="4162425" y="1828800"/>
          <a:ext cx="1704975" cy="752475"/>
        </a:xfrm>
        <a:prstGeom prst="wedgeRoundRectCallout">
          <a:avLst>
            <a:gd name="adj1" fmla="val 31565"/>
            <a:gd name="adj2" fmla="val -8038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Дати початку та закінчення наданих відпусток згідно наказів</a:t>
          </a:r>
        </a:p>
      </xdr:txBody>
    </xdr:sp>
    <xdr:clientData/>
  </xdr:twoCellAnchor>
  <xdr:twoCellAnchor>
    <xdr:from>
      <xdr:col>7</xdr:col>
      <xdr:colOff>238125</xdr:colOff>
      <xdr:row>0</xdr:row>
      <xdr:rowOff>57150</xdr:rowOff>
    </xdr:from>
    <xdr:to>
      <xdr:col>13</xdr:col>
      <xdr:colOff>200025</xdr:colOff>
      <xdr:row>2</xdr:row>
      <xdr:rowOff>95250</xdr:rowOff>
    </xdr:to>
    <xdr:sp macro="" textlink="">
      <xdr:nvSpPr>
        <xdr:cNvPr id="1036" name="AutoShape 12"/>
        <xdr:cNvSpPr>
          <a:spLocks noChangeArrowheads="1"/>
        </xdr:cNvSpPr>
      </xdr:nvSpPr>
      <xdr:spPr bwMode="auto">
        <a:xfrm>
          <a:off x="5105400" y="57150"/>
          <a:ext cx="3095625" cy="361950"/>
        </a:xfrm>
        <a:prstGeom prst="wedgeRoundRectCallout">
          <a:avLst>
            <a:gd name="adj1" fmla="val -9694"/>
            <a:gd name="adj2" fmla="val 14210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Загальна тривалість відпустки за період</a:t>
          </a:r>
        </a:p>
        <a:p>
          <a:pPr algn="l" rtl="0">
            <a:defRPr sz="1000"/>
          </a:pPr>
          <a:r>
            <a:rPr lang="ru-RU" sz="1000" b="1" i="1" u="none" strike="noStrike" baseline="0">
              <a:solidFill>
                <a:srgbClr val="000000"/>
              </a:solidFill>
              <a:latin typeface="Arial Cyr"/>
              <a:cs typeface="Arial Cyr"/>
            </a:rPr>
            <a:t> =СУММ(J6:J10)</a:t>
          </a:r>
        </a:p>
      </xdr:txBody>
    </xdr:sp>
    <xdr:clientData/>
  </xdr:twoCellAnchor>
  <xdr:twoCellAnchor>
    <xdr:from>
      <xdr:col>8</xdr:col>
      <xdr:colOff>457200</xdr:colOff>
      <xdr:row>12</xdr:row>
      <xdr:rowOff>9525</xdr:rowOff>
    </xdr:from>
    <xdr:to>
      <xdr:col>13</xdr:col>
      <xdr:colOff>228600</xdr:colOff>
      <xdr:row>17</xdr:row>
      <xdr:rowOff>28575</xdr:rowOff>
    </xdr:to>
    <xdr:sp macro="" textlink="">
      <xdr:nvSpPr>
        <xdr:cNvPr id="1037" name="AutoShape 13"/>
        <xdr:cNvSpPr>
          <a:spLocks noChangeArrowheads="1"/>
        </xdr:cNvSpPr>
      </xdr:nvSpPr>
      <xdr:spPr bwMode="auto">
        <a:xfrm>
          <a:off x="6000750" y="2124075"/>
          <a:ext cx="2228850" cy="828675"/>
        </a:xfrm>
        <a:prstGeom prst="wedgeRoundRectCallout">
          <a:avLst>
            <a:gd name="adj1" fmla="val -35042"/>
            <a:gd name="adj2" fmla="val -1155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Тривалість часткової відпустки</a:t>
          </a:r>
        </a:p>
        <a:p>
          <a:pPr algn="l" rtl="0">
            <a:defRPr sz="1000"/>
          </a:pPr>
          <a:r>
            <a:rPr lang="ru-RU" sz="1000" b="1" i="1" u="none" strike="noStrike" baseline="0">
              <a:solidFill>
                <a:srgbClr val="000000"/>
              </a:solidFill>
              <a:latin typeface="Arial Cyr"/>
              <a:cs typeface="Arial Cyr"/>
            </a:rPr>
            <a:t>=ЕСЛИ(H9=0;0;I9-H9+1)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з урахуванням святкових днів 01 та 07 січня (коригується вручну)</a:t>
          </a:r>
        </a:p>
      </xdr:txBody>
    </xdr:sp>
    <xdr:clientData/>
  </xdr:twoCellAnchor>
  <xdr:twoCellAnchor>
    <xdr:from>
      <xdr:col>1</xdr:col>
      <xdr:colOff>1828800</xdr:colOff>
      <xdr:row>13</xdr:row>
      <xdr:rowOff>57150</xdr:rowOff>
    </xdr:from>
    <xdr:to>
      <xdr:col>4</xdr:col>
      <xdr:colOff>466725</xdr:colOff>
      <xdr:row>15</xdr:row>
      <xdr:rowOff>142875</xdr:rowOff>
    </xdr:to>
    <xdr:sp macro="" textlink="">
      <xdr:nvSpPr>
        <xdr:cNvPr id="1038" name="AutoShape 14"/>
        <xdr:cNvSpPr>
          <a:spLocks noChangeArrowheads="1"/>
        </xdr:cNvSpPr>
      </xdr:nvSpPr>
      <xdr:spPr bwMode="auto">
        <a:xfrm>
          <a:off x="1981200" y="2333625"/>
          <a:ext cx="1800225" cy="409575"/>
        </a:xfrm>
        <a:prstGeom prst="wedgeRoundRectCallout">
          <a:avLst>
            <a:gd name="adj1" fmla="val 87500"/>
            <a:gd name="adj2" fmla="val 3604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Перевірка дати закінчення відпустки</a:t>
          </a:r>
        </a:p>
      </xdr:txBody>
    </xdr:sp>
    <xdr:clientData/>
  </xdr:twoCellAnchor>
  <xdr:twoCellAnchor>
    <xdr:from>
      <xdr:col>1</xdr:col>
      <xdr:colOff>1885950</xdr:colOff>
      <xdr:row>18</xdr:row>
      <xdr:rowOff>9525</xdr:rowOff>
    </xdr:from>
    <xdr:to>
      <xdr:col>4</xdr:col>
      <xdr:colOff>523875</xdr:colOff>
      <xdr:row>19</xdr:row>
      <xdr:rowOff>123825</xdr:rowOff>
    </xdr:to>
    <xdr:sp macro="" textlink="">
      <xdr:nvSpPr>
        <xdr:cNvPr id="1039" name="AutoShape 15"/>
        <xdr:cNvSpPr>
          <a:spLocks noChangeArrowheads="1"/>
        </xdr:cNvSpPr>
      </xdr:nvSpPr>
      <xdr:spPr bwMode="auto">
        <a:xfrm>
          <a:off x="2038350" y="3095625"/>
          <a:ext cx="1800225" cy="276225"/>
        </a:xfrm>
        <a:prstGeom prst="wedgeRoundRectCallout">
          <a:avLst>
            <a:gd name="adj1" fmla="val 61111"/>
            <a:gd name="adj2" fmla="val -13275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Дата початку відпустки</a:t>
          </a:r>
        </a:p>
      </xdr:txBody>
    </xdr:sp>
    <xdr:clientData/>
  </xdr:twoCellAnchor>
  <xdr:twoCellAnchor>
    <xdr:from>
      <xdr:col>3</xdr:col>
      <xdr:colOff>333375</xdr:colOff>
      <xdr:row>20</xdr:row>
      <xdr:rowOff>38100</xdr:rowOff>
    </xdr:from>
    <xdr:to>
      <xdr:col>7</xdr:col>
      <xdr:colOff>66675</xdr:colOff>
      <xdr:row>22</xdr:row>
      <xdr:rowOff>95250</xdr:rowOff>
    </xdr:to>
    <xdr:sp macro="" textlink="">
      <xdr:nvSpPr>
        <xdr:cNvPr id="1040" name="AutoShape 16"/>
        <xdr:cNvSpPr>
          <a:spLocks noChangeArrowheads="1"/>
        </xdr:cNvSpPr>
      </xdr:nvSpPr>
      <xdr:spPr bwMode="auto">
        <a:xfrm>
          <a:off x="3038475" y="3448050"/>
          <a:ext cx="1895475" cy="381000"/>
        </a:xfrm>
        <a:prstGeom prst="wedgeRoundRectCallout">
          <a:avLst>
            <a:gd name="adj1" fmla="val 44218"/>
            <a:gd name="adj2" fmla="val -195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Тривалість відпустки 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(у календарних днях)</a:t>
          </a:r>
        </a:p>
      </xdr:txBody>
    </xdr:sp>
    <xdr:clientData/>
  </xdr:twoCellAnchor>
  <xdr:twoCellAnchor>
    <xdr:from>
      <xdr:col>7</xdr:col>
      <xdr:colOff>247650</xdr:colOff>
      <xdr:row>20</xdr:row>
      <xdr:rowOff>19050</xdr:rowOff>
    </xdr:from>
    <xdr:to>
      <xdr:col>12</xdr:col>
      <xdr:colOff>76200</xdr:colOff>
      <xdr:row>23</xdr:row>
      <xdr:rowOff>76200</xdr:rowOff>
    </xdr:to>
    <xdr:sp macro="" textlink="">
      <xdr:nvSpPr>
        <xdr:cNvPr id="1042" name="AutoShape 18"/>
        <xdr:cNvSpPr>
          <a:spLocks noChangeArrowheads="1"/>
        </xdr:cNvSpPr>
      </xdr:nvSpPr>
      <xdr:spPr bwMode="auto">
        <a:xfrm>
          <a:off x="5114925" y="3429000"/>
          <a:ext cx="2762250" cy="542925"/>
        </a:xfrm>
        <a:prstGeom prst="wedgeRoundRectCallout">
          <a:avLst>
            <a:gd name="adj1" fmla="val -38463"/>
            <a:gd name="adj2" fmla="val -1517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Дата закінчення відпустки</a:t>
          </a:r>
        </a:p>
        <a:p>
          <a:pPr algn="l" rtl="0">
            <a:defRPr sz="1000"/>
          </a:pPr>
          <a:r>
            <a:rPr lang="ru-RU" sz="1000" b="1" i="1" u="none" strike="noStrike" baseline="0">
              <a:solidFill>
                <a:srgbClr val="000000"/>
              </a:solidFill>
              <a:latin typeface="Arial Cyr"/>
              <a:cs typeface="Arial Cyr"/>
            </a:rPr>
            <a:t>=F17+G17-1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(без урахування святкових днів)</a:t>
          </a:r>
        </a:p>
      </xdr:txBody>
    </xdr:sp>
    <xdr:clientData/>
  </xdr:twoCellAnchor>
  <xdr:twoCellAnchor>
    <xdr:from>
      <xdr:col>0</xdr:col>
      <xdr:colOff>76200</xdr:colOff>
      <xdr:row>13</xdr:row>
      <xdr:rowOff>152400</xdr:rowOff>
    </xdr:from>
    <xdr:to>
      <xdr:col>1</xdr:col>
      <xdr:colOff>1724025</xdr:colOff>
      <xdr:row>16</xdr:row>
      <xdr:rowOff>114300</xdr:rowOff>
    </xdr:to>
    <xdr:sp macro="" textlink="">
      <xdr:nvSpPr>
        <xdr:cNvPr id="1043" name="AutoShape 19"/>
        <xdr:cNvSpPr>
          <a:spLocks noChangeArrowheads="1"/>
        </xdr:cNvSpPr>
      </xdr:nvSpPr>
      <xdr:spPr bwMode="auto">
        <a:xfrm>
          <a:off x="76200" y="2428875"/>
          <a:ext cx="1800225" cy="447675"/>
        </a:xfrm>
        <a:prstGeom prst="wedgeRoundRectCallout">
          <a:avLst>
            <a:gd name="adj1" fmla="val -36773"/>
            <a:gd name="adj2" fmla="val -33936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ПІБ </a:t>
          </a:r>
          <a:r>
            <a:rPr lang="ru-RU" sz="1000" b="1" i="1" u="none" strike="noStrike" baseline="0">
              <a:solidFill>
                <a:srgbClr val="000000"/>
              </a:solidFill>
              <a:latin typeface="Arial Cyr"/>
              <a:cs typeface="Arial Cyr"/>
            </a:rPr>
            <a:t>=Графік!C8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та посада </a:t>
          </a:r>
          <a:r>
            <a:rPr lang="ru-RU" sz="1000" b="1" i="1" u="none" strike="noStrike" baseline="0">
              <a:solidFill>
                <a:srgbClr val="000000"/>
              </a:solidFill>
              <a:latin typeface="Arial Cyr"/>
              <a:cs typeface="Arial Cyr"/>
            </a:rPr>
            <a:t>=Графік!D8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8"/>
  <sheetViews>
    <sheetView tabSelected="1" zoomScaleNormal="100" zoomScaleSheetLayoutView="145" workbookViewId="0">
      <selection activeCell="E5" sqref="E5"/>
    </sheetView>
  </sheetViews>
  <sheetFormatPr defaultRowHeight="12.75" x14ac:dyDescent="0.2"/>
  <cols>
    <col min="1" max="1" width="3.7109375" customWidth="1"/>
    <col min="2" max="2" width="32.42578125" bestFit="1" customWidth="1"/>
    <col min="3" max="3" width="27.28515625" bestFit="1" customWidth="1"/>
    <col min="4" max="4" width="11.5703125" bestFit="1" customWidth="1"/>
    <col min="5" max="5" width="10.140625" customWidth="1"/>
    <col min="6" max="10" width="5" customWidth="1"/>
  </cols>
  <sheetData>
    <row r="1" spans="1:10" x14ac:dyDescent="0.2">
      <c r="B1" s="64" t="s">
        <v>26</v>
      </c>
      <c r="C1" s="64"/>
    </row>
    <row r="3" spans="1:10" x14ac:dyDescent="0.2">
      <c r="C3" t="s">
        <v>10</v>
      </c>
    </row>
    <row r="4" spans="1:10" x14ac:dyDescent="0.2">
      <c r="C4" t="s">
        <v>3</v>
      </c>
    </row>
    <row r="5" spans="1:10" x14ac:dyDescent="0.2">
      <c r="C5" s="3" t="s">
        <v>12</v>
      </c>
    </row>
    <row r="6" spans="1:10" x14ac:dyDescent="0.2">
      <c r="B6" s="64" t="s">
        <v>15</v>
      </c>
      <c r="C6" s="64"/>
    </row>
    <row r="7" spans="1:10" hidden="1" x14ac:dyDescent="0.2">
      <c r="B7" s="5"/>
      <c r="C7" s="5"/>
      <c r="F7" s="63" t="s">
        <v>9</v>
      </c>
      <c r="G7" s="63"/>
      <c r="H7" s="63"/>
      <c r="I7" s="63"/>
      <c r="J7" s="63"/>
    </row>
    <row r="8" spans="1:10" ht="25.5" x14ac:dyDescent="0.2">
      <c r="A8" s="24" t="s">
        <v>4</v>
      </c>
      <c r="B8" s="25" t="s">
        <v>1</v>
      </c>
      <c r="C8" s="25" t="s">
        <v>0</v>
      </c>
      <c r="D8" s="25" t="s">
        <v>2</v>
      </c>
      <c r="E8" s="25" t="s">
        <v>7</v>
      </c>
      <c r="F8" s="14">
        <v>2021</v>
      </c>
      <c r="G8" s="14">
        <v>2020</v>
      </c>
      <c r="H8" s="14">
        <v>2019</v>
      </c>
      <c r="I8" s="14">
        <v>2018</v>
      </c>
      <c r="J8" s="14">
        <v>2017</v>
      </c>
    </row>
    <row r="9" spans="1:10" x14ac:dyDescent="0.2">
      <c r="A9" s="26">
        <v>1</v>
      </c>
      <c r="B9" s="53" t="s">
        <v>14</v>
      </c>
      <c r="C9" s="8" t="s">
        <v>3</v>
      </c>
      <c r="D9" s="9">
        <v>43314</v>
      </c>
      <c r="E9" s="17">
        <f>SUM(F9:J9)</f>
        <v>10</v>
      </c>
      <c r="F9" s="14">
        <v>10</v>
      </c>
      <c r="G9" s="14">
        <v>0</v>
      </c>
      <c r="H9" s="14">
        <v>0</v>
      </c>
      <c r="I9" s="14">
        <v>0</v>
      </c>
      <c r="J9" s="14" t="s">
        <v>18</v>
      </c>
    </row>
    <row r="10" spans="1:10" x14ac:dyDescent="0.2">
      <c r="A10" s="26"/>
      <c r="B10" s="27"/>
      <c r="C10" s="8"/>
      <c r="D10" s="9"/>
      <c r="E10" s="17">
        <f t="shared" ref="E10:E15" si="0">SUM(F10:J10)</f>
        <v>0</v>
      </c>
      <c r="F10" s="14"/>
      <c r="G10" s="14"/>
      <c r="H10" s="14"/>
      <c r="I10" s="14"/>
      <c r="J10" s="14"/>
    </row>
    <row r="11" spans="1:10" x14ac:dyDescent="0.2">
      <c r="A11" s="26"/>
      <c r="B11" s="27"/>
      <c r="C11" s="8"/>
      <c r="D11" s="9"/>
      <c r="E11" s="17">
        <f t="shared" si="0"/>
        <v>0</v>
      </c>
      <c r="F11" s="14"/>
      <c r="G11" s="14"/>
      <c r="H11" s="14"/>
      <c r="I11" s="14"/>
      <c r="J11" s="14"/>
    </row>
    <row r="12" spans="1:10" x14ac:dyDescent="0.2">
      <c r="A12" s="26"/>
      <c r="B12" s="27"/>
      <c r="C12" s="8"/>
      <c r="D12" s="9"/>
      <c r="E12" s="17">
        <f t="shared" si="0"/>
        <v>0</v>
      </c>
      <c r="F12" s="14"/>
      <c r="G12" s="14"/>
      <c r="H12" s="14"/>
      <c r="I12" s="14"/>
      <c r="J12" s="14"/>
    </row>
    <row r="13" spans="1:10" x14ac:dyDescent="0.2">
      <c r="A13" s="26"/>
      <c r="B13" s="27"/>
      <c r="C13" s="8"/>
      <c r="D13" s="9"/>
      <c r="E13" s="17">
        <f t="shared" si="0"/>
        <v>0</v>
      </c>
      <c r="F13" s="14"/>
      <c r="G13" s="14"/>
      <c r="H13" s="14"/>
      <c r="I13" s="14"/>
      <c r="J13" s="14"/>
    </row>
    <row r="14" spans="1:10" x14ac:dyDescent="0.2">
      <c r="A14" s="26"/>
      <c r="B14" s="27"/>
      <c r="C14" s="8"/>
      <c r="D14" s="9"/>
      <c r="E14" s="17">
        <f t="shared" si="0"/>
        <v>0</v>
      </c>
      <c r="F14" s="14"/>
      <c r="G14" s="14"/>
      <c r="H14" s="14"/>
      <c r="I14" s="14"/>
      <c r="J14" s="14"/>
    </row>
    <row r="15" spans="1:10" x14ac:dyDescent="0.2">
      <c r="A15" s="26"/>
      <c r="B15" s="27"/>
      <c r="C15" s="8"/>
      <c r="D15" s="9"/>
      <c r="E15" s="17">
        <f t="shared" si="0"/>
        <v>0</v>
      </c>
      <c r="F15" s="14"/>
      <c r="G15" s="14"/>
      <c r="H15" s="14"/>
      <c r="I15" s="14"/>
      <c r="J15" s="14"/>
    </row>
    <row r="16" spans="1:10" x14ac:dyDescent="0.2">
      <c r="B16" s="7"/>
    </row>
    <row r="18" spans="2:3" x14ac:dyDescent="0.2">
      <c r="B18" t="s">
        <v>11</v>
      </c>
      <c r="C18" s="55" t="s">
        <v>19</v>
      </c>
    </row>
  </sheetData>
  <mergeCells count="3">
    <mergeCell ref="F7:J7"/>
    <mergeCell ref="B1:C1"/>
    <mergeCell ref="B6:C6"/>
  </mergeCells>
  <phoneticPr fontId="4" type="noConversion"/>
  <hyperlinks>
    <hyperlink ref="B9" location="Кашеваров!A1" display="Кашеваров Микола Леонідович"/>
  </hyperlinks>
  <pageMargins left="0.19685039370078741" right="0.19685039370078741" top="0.19685039370078741" bottom="0.19685039370078741" header="0.19685039370078741" footer="0.19685039370078741"/>
  <pageSetup paperSize="9" scale="90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P26"/>
  <sheetViews>
    <sheetView workbookViewId="0">
      <selection activeCell="Q21" sqref="Q21"/>
    </sheetView>
  </sheetViews>
  <sheetFormatPr defaultRowHeight="12.75" x14ac:dyDescent="0.2"/>
  <cols>
    <col min="1" max="1" width="2.28515625" customWidth="1"/>
    <col min="2" max="2" width="28.7109375" bestFit="1" customWidth="1"/>
    <col min="3" max="3" width="9.5703125" customWidth="1"/>
    <col min="4" max="4" width="9.140625" style="5" bestFit="1"/>
    <col min="5" max="5" width="9.85546875" customWidth="1"/>
    <col min="6" max="6" width="10.140625" bestFit="1" customWidth="1"/>
    <col min="7" max="7" width="3.28515625" style="4" customWidth="1"/>
    <col min="8" max="9" width="10.140625" style="5" bestFit="1" customWidth="1"/>
    <col min="10" max="10" width="3.42578125" style="4" customWidth="1"/>
    <col min="11" max="12" width="10.140625" style="5" bestFit="1" customWidth="1"/>
    <col min="13" max="13" width="3" style="5" bestFit="1" customWidth="1"/>
    <col min="14" max="15" width="7.85546875" style="5" bestFit="1" customWidth="1"/>
    <col min="16" max="16" width="2" style="5" bestFit="1" customWidth="1"/>
  </cols>
  <sheetData>
    <row r="1" spans="1:16" x14ac:dyDescent="0.2">
      <c r="A1" t="s">
        <v>13</v>
      </c>
    </row>
    <row r="3" spans="1:16" ht="13.5" thickBot="1" x14ac:dyDescent="0.25">
      <c r="B3" s="3" t="s">
        <v>5</v>
      </c>
      <c r="C3" s="3" t="s">
        <v>6</v>
      </c>
      <c r="D3" s="5" t="s">
        <v>8</v>
      </c>
    </row>
    <row r="4" spans="1:16" x14ac:dyDescent="0.2">
      <c r="B4" s="3">
        <v>24</v>
      </c>
      <c r="C4" s="3">
        <v>7</v>
      </c>
      <c r="D4" s="15">
        <f>SUM(B4:C4)</f>
        <v>31</v>
      </c>
      <c r="G4"/>
      <c r="H4"/>
      <c r="I4"/>
      <c r="J4"/>
      <c r="K4"/>
      <c r="L4"/>
      <c r="M4"/>
      <c r="N4"/>
      <c r="O4"/>
      <c r="P4"/>
    </row>
    <row r="5" spans="1:16" ht="25.5" x14ac:dyDescent="0.2">
      <c r="D5" s="16" t="s">
        <v>7</v>
      </c>
      <c r="E5" s="9">
        <v>43314</v>
      </c>
      <c r="F5" s="9">
        <f>E5+365.25-1</f>
        <v>43678.25</v>
      </c>
      <c r="G5" s="17">
        <f>SUM(G6:G14)</f>
        <v>31</v>
      </c>
      <c r="H5" s="9">
        <v>43679</v>
      </c>
      <c r="I5" s="9">
        <f>H5+365.25</f>
        <v>44044.25</v>
      </c>
      <c r="J5" s="17">
        <f>SUM(J6:J14)</f>
        <v>31</v>
      </c>
      <c r="K5" s="9">
        <v>44045</v>
      </c>
      <c r="L5" s="9">
        <f>K5+365.25-1</f>
        <v>44409.25</v>
      </c>
      <c r="M5" s="17">
        <f>SUM(M6:M14)</f>
        <v>31</v>
      </c>
      <c r="N5" s="9">
        <v>44410</v>
      </c>
      <c r="O5" s="9">
        <f>N5+365.25-1</f>
        <v>44774.25</v>
      </c>
      <c r="P5" s="17">
        <f>SUM(P6:P14)</f>
        <v>0</v>
      </c>
    </row>
    <row r="6" spans="1:16" x14ac:dyDescent="0.2">
      <c r="B6" s="8" t="str">
        <f>Графік!B9</f>
        <v>Іванов Іван Петрович</v>
      </c>
      <c r="C6" s="9">
        <f>Графік!D9</f>
        <v>43314</v>
      </c>
      <c r="D6" s="18">
        <f ca="1">(TODAY()-C6)/365.25*D4-G5-J5-M5-P5</f>
        <v>9.6967830253251179</v>
      </c>
      <c r="E6" s="11">
        <v>43661</v>
      </c>
      <c r="F6" s="11">
        <v>43691</v>
      </c>
      <c r="G6" s="12">
        <f>IF(E6=0,0,F6-E6+1)</f>
        <v>31</v>
      </c>
      <c r="H6" s="13">
        <v>43831</v>
      </c>
      <c r="I6" s="13">
        <v>43844</v>
      </c>
      <c r="J6" s="12">
        <f>IF(H6=0,0,I6-H6+1)</f>
        <v>14</v>
      </c>
      <c r="K6" s="13">
        <v>44393</v>
      </c>
      <c r="L6" s="13">
        <v>44423</v>
      </c>
      <c r="M6" s="12">
        <f>IF(K6=0,0,L6-K6+1)</f>
        <v>31</v>
      </c>
      <c r="N6" s="13"/>
      <c r="O6" s="13"/>
      <c r="P6" s="12">
        <f>IF(N6=0,0,O6-N6+1)</f>
        <v>0</v>
      </c>
    </row>
    <row r="7" spans="1:16" x14ac:dyDescent="0.2">
      <c r="B7" s="8" t="str">
        <f>Графік!C9</f>
        <v>Генеральний директор</v>
      </c>
      <c r="E7" s="14"/>
      <c r="F7" s="14"/>
      <c r="G7" s="12">
        <f>IF(E7=0,0,F7-E7+1)</f>
        <v>0</v>
      </c>
      <c r="H7" s="13">
        <v>43951</v>
      </c>
      <c r="I7" s="13">
        <v>43962</v>
      </c>
      <c r="J7" s="12">
        <v>9</v>
      </c>
      <c r="K7" s="10"/>
      <c r="L7" s="10"/>
      <c r="M7" s="12">
        <f>IF(K7=0,0,L7-K7+1)</f>
        <v>0</v>
      </c>
      <c r="N7" s="10"/>
      <c r="O7" s="10"/>
      <c r="P7" s="12">
        <f>IF(N7=0,0,O7-N7+1)</f>
        <v>0</v>
      </c>
    </row>
    <row r="8" spans="1:16" x14ac:dyDescent="0.2">
      <c r="E8" s="14"/>
      <c r="F8" s="14"/>
      <c r="G8" s="12">
        <f>IF(E8=0,0,F8-E8+1)</f>
        <v>0</v>
      </c>
      <c r="H8" s="13">
        <v>43997</v>
      </c>
      <c r="I8" s="13">
        <v>43997</v>
      </c>
      <c r="J8" s="12">
        <f>IF(H8=0,0,I8-H8+1)</f>
        <v>1</v>
      </c>
      <c r="K8" s="10"/>
      <c r="L8" s="10"/>
      <c r="M8" s="12">
        <f>IF(K8=0,0,L8-K8+1)</f>
        <v>0</v>
      </c>
      <c r="N8" s="10"/>
      <c r="O8" s="10"/>
      <c r="P8" s="12">
        <f>IF(N8=0,0,O8-N8+1)</f>
        <v>0</v>
      </c>
    </row>
    <row r="9" spans="1:16" x14ac:dyDescent="0.2">
      <c r="E9" s="14"/>
      <c r="F9" s="14"/>
      <c r="G9" s="12">
        <f>IF(E9=0,0,F9-E9+1)</f>
        <v>0</v>
      </c>
      <c r="H9" s="13">
        <v>44197</v>
      </c>
      <c r="I9" s="13">
        <v>44205</v>
      </c>
      <c r="J9" s="12">
        <v>7</v>
      </c>
      <c r="K9" s="10"/>
      <c r="L9" s="10"/>
      <c r="M9" s="12">
        <f>IF(K9=0,0,L9-K9+1)</f>
        <v>0</v>
      </c>
      <c r="N9" s="10"/>
      <c r="O9" s="10"/>
      <c r="P9" s="12">
        <f>IF(N9=0,0,O9-N9+1)</f>
        <v>0</v>
      </c>
    </row>
    <row r="10" spans="1:16" x14ac:dyDescent="0.2">
      <c r="E10" s="14"/>
      <c r="F10" s="14"/>
      <c r="G10" s="12">
        <f>IF(E10=0,0,F10-E10+1)</f>
        <v>0</v>
      </c>
      <c r="H10" s="10"/>
      <c r="I10" s="10"/>
      <c r="J10" s="12">
        <f>IF(H10=0,0,I10-H10+1)</f>
        <v>0</v>
      </c>
      <c r="K10" s="10"/>
      <c r="L10" s="10"/>
      <c r="M10" s="12">
        <f>IF(K10=0,0,L10-K10+1)</f>
        <v>0</v>
      </c>
      <c r="N10" s="10"/>
      <c r="O10" s="10"/>
      <c r="P10" s="12">
        <f>IF(N10=0,0,O10-N10+1)</f>
        <v>0</v>
      </c>
    </row>
    <row r="17" spans="3:8" x14ac:dyDescent="0.2">
      <c r="F17" s="1">
        <v>44393</v>
      </c>
      <c r="G17" s="4">
        <v>31</v>
      </c>
      <c r="H17" s="6">
        <f>F17+G17-1</f>
        <v>44423</v>
      </c>
    </row>
    <row r="20" spans="3:8" x14ac:dyDescent="0.2">
      <c r="H20" s="2"/>
    </row>
    <row r="24" spans="3:8" x14ac:dyDescent="0.2">
      <c r="C24" s="19"/>
      <c r="D24" s="20"/>
    </row>
    <row r="25" spans="3:8" x14ac:dyDescent="0.2">
      <c r="C25" s="21"/>
      <c r="D25" s="20"/>
    </row>
    <row r="26" spans="3:8" x14ac:dyDescent="0.2">
      <c r="C26" s="22"/>
      <c r="D26" s="23"/>
    </row>
  </sheetData>
  <phoneticPr fontId="4" type="noConversion"/>
  <pageMargins left="0.26" right="0.19" top="1" bottom="0.4" header="0.18" footer="0.21"/>
  <pageSetup paperSize="9" orientation="landscape" horizontalDpi="4294967293" verticalDpi="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T17"/>
  <sheetViews>
    <sheetView workbookViewId="0">
      <selection activeCell="L16" sqref="L16"/>
    </sheetView>
  </sheetViews>
  <sheetFormatPr defaultRowHeight="12.75" x14ac:dyDescent="0.2"/>
  <cols>
    <col min="1" max="1" width="2.28515625" customWidth="1"/>
    <col min="2" max="2" width="28.7109375" bestFit="1" customWidth="1"/>
    <col min="3" max="3" width="9.5703125" customWidth="1"/>
    <col min="4" max="4" width="10.140625" style="5" bestFit="1" customWidth="1"/>
    <col min="5" max="5" width="9.85546875" customWidth="1"/>
    <col min="6" max="6" width="10.140625" bestFit="1" customWidth="1"/>
    <col min="7" max="7" width="6.7109375" customWidth="1"/>
    <col min="8" max="8" width="3.28515625" style="4" customWidth="1"/>
    <col min="9" max="10" width="10.140625" style="5" bestFit="1" customWidth="1"/>
    <col min="11" max="11" width="6.42578125" style="5" customWidth="1"/>
    <col min="12" max="12" width="3" style="4" bestFit="1" customWidth="1"/>
    <col min="13" max="13" width="10.140625" style="5" bestFit="1" customWidth="1"/>
    <col min="14" max="14" width="11" style="5" customWidth="1"/>
    <col min="15" max="15" width="6.7109375" style="5" customWidth="1"/>
    <col min="16" max="16" width="3.5703125" style="5" customWidth="1"/>
    <col min="17" max="17" width="13.28515625" customWidth="1"/>
    <col min="18" max="18" width="14.42578125" customWidth="1"/>
    <col min="19" max="19" width="7.28515625" customWidth="1"/>
    <col min="20" max="20" width="2" bestFit="1" customWidth="1"/>
  </cols>
  <sheetData>
    <row r="2" spans="2:20" x14ac:dyDescent="0.2">
      <c r="B2" s="65" t="s">
        <v>23</v>
      </c>
      <c r="C2" s="65"/>
      <c r="D2" s="65"/>
    </row>
    <row r="3" spans="2:20" x14ac:dyDescent="0.2">
      <c r="B3" s="56" t="s">
        <v>5</v>
      </c>
      <c r="C3" s="56" t="s">
        <v>6</v>
      </c>
      <c r="D3" s="10" t="s">
        <v>8</v>
      </c>
    </row>
    <row r="4" spans="2:20" ht="26.25" customHeight="1" thickBot="1" x14ac:dyDescent="0.25">
      <c r="B4" s="56">
        <v>24</v>
      </c>
      <c r="C4" s="56">
        <v>7</v>
      </c>
      <c r="D4" s="57">
        <f>B4+C4</f>
        <v>31</v>
      </c>
      <c r="E4" s="69" t="s">
        <v>17</v>
      </c>
      <c r="F4" s="70"/>
      <c r="H4"/>
      <c r="I4" s="70" t="s">
        <v>17</v>
      </c>
      <c r="J4" s="70"/>
      <c r="K4"/>
      <c r="L4"/>
      <c r="M4" s="70" t="s">
        <v>17</v>
      </c>
      <c r="N4" s="70"/>
      <c r="O4"/>
      <c r="P4"/>
      <c r="Q4" s="70" t="s">
        <v>17</v>
      </c>
      <c r="R4" s="70"/>
    </row>
    <row r="5" spans="2:20" ht="39" thickBot="1" x14ac:dyDescent="0.25">
      <c r="D5" s="52" t="s">
        <v>7</v>
      </c>
      <c r="E5" s="60">
        <f>C6</f>
        <v>43314</v>
      </c>
      <c r="F5" s="61">
        <f>E5+365.25-1</f>
        <v>43678.25</v>
      </c>
      <c r="G5" s="51" t="s">
        <v>16</v>
      </c>
      <c r="H5" s="44">
        <f>SUM(H6:H10)</f>
        <v>31</v>
      </c>
      <c r="I5" s="60">
        <f>F5+1</f>
        <v>43679.25</v>
      </c>
      <c r="J5" s="61">
        <f>I5+365.25</f>
        <v>44044.5</v>
      </c>
      <c r="K5" s="51" t="s">
        <v>16</v>
      </c>
      <c r="L5" s="44">
        <f>SUM(L6:L10)</f>
        <v>31</v>
      </c>
      <c r="M5" s="60">
        <f>J5+1</f>
        <v>44045.5</v>
      </c>
      <c r="N5" s="61">
        <f>M5+365.25-1</f>
        <v>44409.75</v>
      </c>
      <c r="O5" s="51" t="s">
        <v>16</v>
      </c>
      <c r="P5" s="44">
        <f>SUM(P6:P10)</f>
        <v>31</v>
      </c>
      <c r="Q5" s="60">
        <f>N5+1</f>
        <v>44410.75</v>
      </c>
      <c r="R5" s="61">
        <f>Q5+365.25-1</f>
        <v>44775</v>
      </c>
      <c r="S5" s="51" t="s">
        <v>16</v>
      </c>
      <c r="T5" s="44">
        <f>SUM(T6:T10)</f>
        <v>0</v>
      </c>
    </row>
    <row r="6" spans="2:20" x14ac:dyDescent="0.2">
      <c r="B6" s="8" t="str">
        <f>Графік!B9</f>
        <v>Іванов Іван Петрович</v>
      </c>
      <c r="C6" s="9">
        <v>43314</v>
      </c>
      <c r="D6" s="43">
        <f ca="1">(NOW()-C6)/365.25*D4-H5-L5-P5</f>
        <v>9.7310020052224218</v>
      </c>
      <c r="E6" s="34">
        <v>43661</v>
      </c>
      <c r="F6" s="35">
        <v>43691</v>
      </c>
      <c r="G6" s="49"/>
      <c r="H6" s="28">
        <f>IF(E6=0,0,F6-E6+1)-G6</f>
        <v>31</v>
      </c>
      <c r="I6" s="13">
        <v>43831</v>
      </c>
      <c r="J6" s="13">
        <v>43844</v>
      </c>
      <c r="K6" s="49"/>
      <c r="L6" s="45">
        <f>IF(I6=0,0,(J6-I6+1)-K6)</f>
        <v>14</v>
      </c>
      <c r="M6" s="13">
        <v>44393</v>
      </c>
      <c r="N6" s="13">
        <v>44423</v>
      </c>
      <c r="O6" s="49"/>
      <c r="P6" s="36">
        <f>IF(M6=0,0,N6-M6+1)</f>
        <v>31</v>
      </c>
      <c r="Q6" s="37"/>
      <c r="R6" s="38"/>
      <c r="S6" s="49"/>
      <c r="T6" s="36">
        <f>IF(Q6=0,0,R6-Q6+1)</f>
        <v>0</v>
      </c>
    </row>
    <row r="7" spans="2:20" x14ac:dyDescent="0.2">
      <c r="B7" s="8" t="str">
        <f>Графік!C9</f>
        <v>Генеральний директор</v>
      </c>
      <c r="E7" s="29"/>
      <c r="F7" s="14"/>
      <c r="G7" s="47"/>
      <c r="H7" s="28">
        <f>IF(E7=0,0,F7-E7+1)-G7</f>
        <v>0</v>
      </c>
      <c r="I7" s="13">
        <v>43951</v>
      </c>
      <c r="J7" s="13">
        <v>43962</v>
      </c>
      <c r="K7" s="49">
        <v>3</v>
      </c>
      <c r="L7" s="45">
        <f t="shared" ref="L7:L10" si="0">IF(I7=0,0,(J7-I7+1)-K7)</f>
        <v>9</v>
      </c>
      <c r="M7" s="33"/>
      <c r="N7" s="10"/>
      <c r="O7" s="54"/>
      <c r="P7" s="28">
        <f>IF(M7=0,0,N7-M7+1)</f>
        <v>0</v>
      </c>
      <c r="Q7" s="33"/>
      <c r="R7" s="10"/>
      <c r="S7" s="54"/>
      <c r="T7" s="28">
        <f>IF(Q7=0,0,R7-Q7+1)</f>
        <v>0</v>
      </c>
    </row>
    <row r="8" spans="2:20" x14ac:dyDescent="0.2">
      <c r="D8" s="42"/>
      <c r="E8" s="29"/>
      <c r="F8" s="14"/>
      <c r="G8" s="47"/>
      <c r="H8" s="28">
        <f>IF(E8=0,0,F8-E8+1)-G8</f>
        <v>0</v>
      </c>
      <c r="I8" s="13">
        <v>43997</v>
      </c>
      <c r="J8" s="13">
        <v>43997</v>
      </c>
      <c r="K8" s="49"/>
      <c r="L8" s="45">
        <f t="shared" si="0"/>
        <v>1</v>
      </c>
      <c r="M8" s="33"/>
      <c r="N8" s="10"/>
      <c r="O8" s="54"/>
      <c r="P8" s="28">
        <f>IF(M8=0,0,N8-M8+1)</f>
        <v>0</v>
      </c>
      <c r="Q8" s="33"/>
      <c r="R8" s="10"/>
      <c r="S8" s="54"/>
      <c r="T8" s="28">
        <f>IF(Q8=0,0,R8-Q8+1)</f>
        <v>0</v>
      </c>
    </row>
    <row r="9" spans="2:20" x14ac:dyDescent="0.2">
      <c r="E9" s="29"/>
      <c r="F9" s="14"/>
      <c r="G9" s="47"/>
      <c r="H9" s="28">
        <f>IF(E9=0,0,F9-E9+1)-G9</f>
        <v>0</v>
      </c>
      <c r="I9" s="13">
        <v>44197</v>
      </c>
      <c r="J9" s="13">
        <v>44205</v>
      </c>
      <c r="K9" s="49">
        <v>2</v>
      </c>
      <c r="L9" s="45">
        <f t="shared" si="0"/>
        <v>7</v>
      </c>
      <c r="M9" s="33"/>
      <c r="N9" s="10"/>
      <c r="O9" s="54"/>
      <c r="P9" s="28">
        <f>IF(M9=0,0,N9-M9+1)</f>
        <v>0</v>
      </c>
      <c r="Q9" s="33"/>
      <c r="R9" s="10"/>
      <c r="S9" s="54"/>
      <c r="T9" s="28">
        <f>IF(Q9=0,0,R9-Q9+1)</f>
        <v>0</v>
      </c>
    </row>
    <row r="10" spans="2:20" ht="13.5" thickBot="1" x14ac:dyDescent="0.25">
      <c r="E10" s="58"/>
      <c r="F10" s="59"/>
      <c r="G10" s="48"/>
      <c r="H10" s="50">
        <f>IF(E10=0,0,F10-E10+1)-G10</f>
        <v>0</v>
      </c>
      <c r="I10" s="31"/>
      <c r="J10" s="32"/>
      <c r="K10" s="50"/>
      <c r="L10" s="45">
        <f t="shared" si="0"/>
        <v>0</v>
      </c>
      <c r="M10" s="31"/>
      <c r="N10" s="32"/>
      <c r="O10" s="50"/>
      <c r="P10" s="30">
        <f>IF(M10=0,0,N10-M10+1)</f>
        <v>0</v>
      </c>
      <c r="Q10" s="31"/>
      <c r="R10" s="32"/>
      <c r="S10" s="50"/>
      <c r="T10" s="30">
        <f>IF(Q10=0,0,R10-Q10+1)</f>
        <v>0</v>
      </c>
    </row>
    <row r="11" spans="2:20" x14ac:dyDescent="0.2">
      <c r="E11" s="62" t="s">
        <v>24</v>
      </c>
      <c r="F11" s="62" t="s">
        <v>25</v>
      </c>
      <c r="I11" s="62" t="s">
        <v>24</v>
      </c>
      <c r="J11" s="62" t="s">
        <v>25</v>
      </c>
      <c r="M11" s="62" t="s">
        <v>24</v>
      </c>
      <c r="N11" s="62" t="s">
        <v>25</v>
      </c>
      <c r="O11" s="4"/>
      <c r="Q11" s="62" t="s">
        <v>24</v>
      </c>
      <c r="R11" s="62" t="s">
        <v>25</v>
      </c>
    </row>
    <row r="12" spans="2:20" x14ac:dyDescent="0.2">
      <c r="H12" s="39"/>
      <c r="I12" s="40"/>
      <c r="J12" s="20"/>
      <c r="K12" s="20"/>
      <c r="L12" s="39"/>
      <c r="M12" s="20"/>
    </row>
    <row r="14" spans="2:20" x14ac:dyDescent="0.2">
      <c r="C14" s="19"/>
      <c r="D14" s="22"/>
      <c r="F14" s="1"/>
      <c r="G14" s="1"/>
      <c r="H14" s="41"/>
      <c r="I14" s="6"/>
    </row>
    <row r="15" spans="2:20" x14ac:dyDescent="0.2">
      <c r="C15" s="21"/>
      <c r="D15" s="20"/>
      <c r="F15" s="71" t="s">
        <v>20</v>
      </c>
      <c r="G15" s="71"/>
      <c r="H15" s="71"/>
      <c r="I15" s="71"/>
    </row>
    <row r="16" spans="2:20" x14ac:dyDescent="0.2">
      <c r="C16" s="22"/>
      <c r="D16" s="23"/>
      <c r="F16" s="68" t="s">
        <v>22</v>
      </c>
      <c r="G16" s="68"/>
      <c r="H16" s="68"/>
      <c r="I16" s="13" t="s">
        <v>21</v>
      </c>
    </row>
    <row r="17" spans="6:9" x14ac:dyDescent="0.2">
      <c r="F17" s="66">
        <v>39279</v>
      </c>
      <c r="G17" s="67"/>
      <c r="H17" s="46">
        <v>31</v>
      </c>
      <c r="I17" s="13">
        <f>F17+H17-1</f>
        <v>39309</v>
      </c>
    </row>
  </sheetData>
  <mergeCells count="8">
    <mergeCell ref="M4:N4"/>
    <mergeCell ref="Q4:R4"/>
    <mergeCell ref="F15:I15"/>
    <mergeCell ref="B2:D2"/>
    <mergeCell ref="F17:G17"/>
    <mergeCell ref="F16:H16"/>
    <mergeCell ref="E4:F4"/>
    <mergeCell ref="I4:J4"/>
  </mergeCells>
  <phoneticPr fontId="4" type="noConversion"/>
  <conditionalFormatting sqref="D6">
    <cfRule type="cellIs" dxfId="0" priority="1" stopIfTrue="1" operator="greaterThan">
      <formula>1</formula>
    </cfRule>
  </conditionalFormatting>
  <pageMargins left="0.26" right="0.19" top="1" bottom="0.4" header="0.18" footer="0.21"/>
  <pageSetup paperSize="9" orientation="landscape" horizont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Графік</vt:lpstr>
      <vt:lpstr>Іванов І.П.</vt:lpstr>
      <vt:lpstr>Іванов І.П. готова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Brother</dc:creator>
  <cp:lastModifiedBy>Админ</cp:lastModifiedBy>
  <cp:lastPrinted>2008-05-08T08:27:51Z</cp:lastPrinted>
  <dcterms:created xsi:type="dcterms:W3CDTF">2007-12-10T11:00:04Z</dcterms:created>
  <dcterms:modified xsi:type="dcterms:W3CDTF">2021-11-24T07:40:51Z</dcterms:modified>
</cp:coreProperties>
</file>